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zhkk\Жукова\Жукова ЯС\рабочий стол\ПРОГРАММА ЖКК\ОТЧЕТЫ по программе\2026\"/>
    </mc:Choice>
  </mc:AlternateContent>
  <bookViews>
    <workbookView xWindow="0" yWindow="0" windowWidth="28800" windowHeight="11835"/>
  </bookViews>
  <sheets>
    <sheet name="Лист1" sheetId="1" r:id="rId1"/>
  </sheets>
  <definedNames>
    <definedName name="_ftn1" localSheetId="0">Лист1!$A$6</definedName>
    <definedName name="_ftnref1" localSheetId="0">Лист1!#REF!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6" i="1"/>
  <c r="D5" i="1"/>
  <c r="C6" i="1"/>
  <c r="C7" i="1"/>
  <c r="C5" i="1"/>
  <c r="E38" i="1"/>
  <c r="D38" i="1"/>
  <c r="E33" i="1"/>
  <c r="D33" i="1"/>
  <c r="C33" i="1"/>
  <c r="D21" i="1"/>
  <c r="D20" i="1"/>
  <c r="E6" i="1" l="1"/>
  <c r="E13" i="1" l="1"/>
  <c r="E23" i="1" l="1"/>
  <c r="D13" i="1" l="1"/>
  <c r="F9" i="1" s="1"/>
  <c r="C13" i="1"/>
  <c r="D34" i="1" l="1"/>
  <c r="D4" i="1" s="1"/>
  <c r="E34" i="1"/>
  <c r="E4" i="1" s="1"/>
  <c r="E35" i="1"/>
  <c r="E5" i="1" s="1"/>
  <c r="D37" i="1"/>
  <c r="D7" i="1" s="1"/>
  <c r="E37" i="1"/>
  <c r="E7" i="1" s="1"/>
  <c r="D43" i="1"/>
  <c r="E43" i="1"/>
  <c r="D28" i="1"/>
  <c r="E28" i="1"/>
  <c r="C28" i="1"/>
  <c r="D18" i="1"/>
  <c r="E18" i="1"/>
  <c r="C18" i="1"/>
  <c r="D23" i="1"/>
  <c r="F19" i="1" s="1"/>
  <c r="C23" i="1"/>
  <c r="F34" i="1" l="1"/>
  <c r="F24" i="1"/>
  <c r="E8" i="1" l="1"/>
  <c r="F4" i="1" s="1"/>
  <c r="C34" i="1"/>
  <c r="C38" i="1" s="1"/>
  <c r="C8" i="1" s="1"/>
  <c r="C37" i="1"/>
  <c r="C43" i="1"/>
  <c r="C4" i="1" l="1"/>
</calcChain>
</file>

<file path=xl/sharedStrings.xml><?xml version="1.0" encoding="utf-8"?>
<sst xmlns="http://schemas.openxmlformats.org/spreadsheetml/2006/main" count="65" uniqueCount="29">
  <si>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</si>
  <si>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</si>
  <si>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</si>
  <si>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</si>
  <si>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</si>
  <si>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</si>
  <si>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</si>
  <si>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</si>
  <si>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</si>
  <si>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окружной бюджет</t>
  </si>
  <si>
    <t>городской бюджет</t>
  </si>
  <si>
    <t>другие источники</t>
  </si>
  <si>
    <t>Жилищно-коммунальный комплекс и городская среда города Пыть-Яха (всего), в том числе:</t>
  </si>
  <si>
    <t>Исполнитель: Жукова Я.С.</t>
  </si>
  <si>
    <t>46-40-84</t>
  </si>
  <si>
    <t>1. Региональный проект «Формирование комфортной городской среды»</t>
  </si>
  <si>
    <t>2. Региональный проект «Модернизации коммунальной инфраструктуры» (всего), в том числе:</t>
  </si>
  <si>
    <t>3. Комплекс процессных мероприятий «Обеспечение надежности и качества предоставления коммунальных услуг» (всего)</t>
  </si>
  <si>
    <t>4. 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</si>
  <si>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5. Комплекс процессных мероприятий «Реконструкция, расширение, модернизация, строительство коммунальных объектов»</t>
  </si>
  <si>
    <t>6. Комплекс процессных мероприятий «Повышение энергоэффективности в отраслях экономики» (всего)</t>
  </si>
  <si>
    <t>Мероприятия реализуются в рамках программ бюджетных учреждений и РСО</t>
  </si>
  <si>
    <t>Отчет о ходе реализации муниципальной программы «Жилищно-коммунальный комплекс и городская среда города Пыть-Яха» на 01.04.2026 года</t>
  </si>
  <si>
    <t>5. 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</si>
  <si>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 xml:space="preserve">1. 26.01.2026 заключено Дополнительное соглашение № 71885000-1-2025-009/2 к Соглашению о предоставлении субсидии из бюджета Ханты-Мансийского автономного округа - Югры на поддержку муниципальной программы (подпрограммы) формирования современной городской среды в рамках регионального проекта «Формирование комфортной городской среды» от«5» февраля 2025 г. № 71885000-1-2025-009; 18.03.2026 заключено Дополнительное соглашение  № 71885000-1-2025-009/3. Запланированы работы по благоустройству 2 этапа ул. Первопроходцев, микрорайон 1 "Центральный"
</t>
  </si>
  <si>
    <t>Проект на территории муниципального образования в 2026 году не реализовывается</t>
  </si>
  <si>
    <t xml:space="preserve">1. 27.01.2026 заключено Соглашение о предоставлении субсидии местному бюджету из бюджета  Ханты-Мансийского автономного округа – Югры № 14-ОЗП-2026; 25.03.2026 заключено дополнительное соглашение 14-ОЗП-2026/1  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материалов. на 2026 год запланированы работы на 4 объектах: 1) Капитальный ремонт сети водоснабжения от Узла 1 до ТК 57 (Объект "Сеть водоснабжения от Узла 1 до ТК 57") в г.Пыть-Ях; 2) Капитальный ремонт сети теплоснабжения от Узла 1 до ТК 57 (Объект "Сети теплоснабжения от Узла 1 до ТК 61") в г.Пыть-Ях - по данным объектам заключен с ИП "М.В. Сироткина" муниципальный контракт на 77 134 887,15 тыс.руб.; 3) Капитальный ремонт сети пожарного водоснабжения СОШ 6 (Объект: Сооружение "Сети водопровода" в  составе объекта "Школа на 33 класса"  г. Пыть-Ях), муниципальный контракт ООО "СеверСпецСтрой", работы выполнены 100% на сумму 30 071 991,95 тыс.руб.; 4)  Капитальный ремонт котлов на котельных "Мамонтовская" и "Пыть-Ях" в г. Пыть-Ях - в настоящее время  подрядной организацией идет разработка ПСД. СМР запланированы на сентябрь-ноябрь.                                                                                         2. 4 110,6 тыс.руб. предусмотрены на выполнение работ по актуализации схем теплоснабжения, водоснабжения и водоотведения, а также разработку программы комплексного развития муниципального образования.                                                                                 3. 30 020,4 тыс. руб. предусмотрены на погашение задолженности МУП "УГХ" м.о.г. Пыть-Ях за ТЭРы.                                                                                         4. 6 000,0 тыс.руб.- направлены на разработку проектно-сметной документации и прохождение государственной экспертизы на объекты капитального ремонта (с заменой) систем  теплоснабжения, водоснабжения и водоотведения, в том числе с применением композитных материалов, для дальнейшего включения в Государственную программу "Развитие жилищно-коммунального комплекса и энергетики автономного округа".
 </t>
  </si>
  <si>
    <t>С 2026 года предоставляется как субвенция из окружного бюджета</t>
  </si>
  <si>
    <t xml:space="preserve">1. Реконструкция инженерно-технических средств охраны объекта "Котельная "Мамонтовская" - заключен муниципальный контракт  № 0187300019425000135 на 25 107,48 тыс. руб.;                                               2. Реконструкция инженерно-технических средств охраны объекта "Котельная "Таежная", объявленые трижды закупки не состоялись, ввиду отсутствия заявок;                                                                                        3. В 2024 году заключен муниципальный контракт на выполнение работ по корректировке I и III этапов проектно-сметной документации с совмещением в III этап по объекту: «Реконструкция ВОС-1 (2 очередь) г.Пыть-Ях, оплата в 2026 году.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</si>
</sst>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#,##0.0_ ;\-#,##0.0\ 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28" workbookViewId="0">
      <selection activeCell="C28" sqref="C28"/>
    </sheetView>
  </sheetViews>
  <sheetFormatPr defaultRowHeight="15" x14ac:dyDescent="0.25"/>
  <cols>
    <col min="1" max="1" width="36" style="1" customWidth="1"/>
    <col min="2" max="2" width="20.5703125" style="1" customWidth="1"/>
    <col min="3" max="4" width="14.28515625" style="14" customWidth="1"/>
    <col min="5" max="5" width="15" style="17" customWidth="1"/>
    <col min="6" max="6" width="9.85546875" style="14" customWidth="1"/>
    <col min="7" max="7" width="54.85546875" style="1" customWidth="1"/>
    <col min="8" max="12" width="8.7109375" style="1"/>
  </cols>
  <sheetData>
    <row r="1" spans="1:12" ht="24" customHeight="1" x14ac:dyDescent="0.25">
      <c r="A1" s="27" t="s">
        <v>22</v>
      </c>
      <c r="B1" s="28"/>
      <c r="C1" s="28"/>
      <c r="D1" s="28"/>
      <c r="E1" s="28"/>
      <c r="F1" s="28"/>
      <c r="G1" s="29"/>
    </row>
    <row r="2" spans="1:12" s="22" customFormat="1" ht="86.1" customHeight="1" x14ac:dyDescent="0.25">
      <c r="A2" s="4" t="s">
        <v>0</v>
      </c>
      <c r="B2" s="4" t="s">
        <v>1</v>
      </c>
      <c r="C2" s="4" t="s">
        <v>8</v>
      </c>
      <c r="D2" s="4" t="s">
        <v>2</v>
      </c>
      <c r="E2" s="4" t="s">
        <v>3</v>
      </c>
      <c r="F2" s="4" t="s">
        <v>4</v>
      </c>
      <c r="G2" s="4" t="s">
        <v>5</v>
      </c>
      <c r="H2" s="14"/>
      <c r="I2" s="14"/>
      <c r="J2" s="14"/>
      <c r="K2" s="14"/>
      <c r="L2" s="14"/>
    </row>
    <row r="3" spans="1:12" s="24" customFormat="1" ht="12.75" x14ac:dyDescent="0.2">
      <c r="A3" s="12">
        <v>1</v>
      </c>
      <c r="B3" s="12">
        <v>2</v>
      </c>
      <c r="C3" s="12">
        <v>3</v>
      </c>
      <c r="D3" s="12">
        <v>4</v>
      </c>
      <c r="E3" s="15">
        <v>5</v>
      </c>
      <c r="F3" s="12">
        <v>6</v>
      </c>
      <c r="G3" s="12">
        <v>7</v>
      </c>
      <c r="H3" s="23"/>
      <c r="I3" s="23"/>
      <c r="J3" s="23"/>
      <c r="K3" s="23"/>
      <c r="L3" s="23"/>
    </row>
    <row r="4" spans="1:12" s="22" customFormat="1" x14ac:dyDescent="0.25">
      <c r="A4" s="31" t="s">
        <v>12</v>
      </c>
      <c r="B4" s="8" t="s">
        <v>6</v>
      </c>
      <c r="C4" s="9">
        <f>C14+C19+C24+C34+C39+C9</f>
        <v>4300.8</v>
      </c>
      <c r="D4" s="9">
        <f>D14+D19+D24+D34+D39+D9</f>
        <v>3751.7</v>
      </c>
      <c r="E4" s="9">
        <f>E14+E19+E24+E34+E39+E9</f>
        <v>0</v>
      </c>
      <c r="F4" s="32">
        <f>E8/D8*100</f>
        <v>0</v>
      </c>
      <c r="G4" s="33"/>
      <c r="H4" s="14"/>
      <c r="I4" s="14"/>
      <c r="J4" s="14"/>
      <c r="K4" s="14"/>
      <c r="L4" s="14"/>
    </row>
    <row r="5" spans="1:12" s="22" customFormat="1" x14ac:dyDescent="0.25">
      <c r="A5" s="31">
        <v>0</v>
      </c>
      <c r="B5" s="8" t="s">
        <v>9</v>
      </c>
      <c r="C5" s="9">
        <f>C15+C20+C25+C35+C40+C10+C30</f>
        <v>229848.6</v>
      </c>
      <c r="D5" s="9">
        <f>D15+D20+D25+D35+D40+D10+D30</f>
        <v>162753.5</v>
      </c>
      <c r="E5" s="9">
        <f>E15+E20+E25+E35+E40+E10</f>
        <v>0</v>
      </c>
      <c r="F5" s="32"/>
      <c r="G5" s="33"/>
      <c r="H5" s="14"/>
      <c r="I5" s="14"/>
      <c r="J5" s="14"/>
      <c r="K5" s="14"/>
      <c r="L5" s="14"/>
    </row>
    <row r="6" spans="1:12" s="22" customFormat="1" x14ac:dyDescent="0.25">
      <c r="A6" s="31">
        <v>0</v>
      </c>
      <c r="B6" s="8" t="s">
        <v>10</v>
      </c>
      <c r="C6" s="9">
        <f t="shared" ref="C6:C7" si="0">C16+C21+C26+C36+C41+C11+C31</f>
        <v>91601</v>
      </c>
      <c r="D6" s="9">
        <f>D16+D21+D26+D36+D41+D11+D31</f>
        <v>118964.90000000001</v>
      </c>
      <c r="E6" s="9">
        <f>E16+E21+E26+E36+E41+E11</f>
        <v>0</v>
      </c>
      <c r="F6" s="32"/>
      <c r="G6" s="33"/>
      <c r="H6" s="14"/>
      <c r="I6" s="14"/>
      <c r="J6" s="14"/>
      <c r="K6" s="14"/>
      <c r="L6" s="14"/>
    </row>
    <row r="7" spans="1:12" s="22" customFormat="1" x14ac:dyDescent="0.25">
      <c r="A7" s="31"/>
      <c r="B7" s="10" t="s">
        <v>11</v>
      </c>
      <c r="C7" s="9">
        <f t="shared" si="0"/>
        <v>0</v>
      </c>
      <c r="D7" s="9">
        <f>D17+D22+D27+D37+D42+D12</f>
        <v>0</v>
      </c>
      <c r="E7" s="9">
        <f>E17+E22+E27+E37+E42+E12</f>
        <v>0</v>
      </c>
      <c r="F7" s="32"/>
      <c r="G7" s="33"/>
      <c r="H7" s="14"/>
      <c r="I7" s="14"/>
      <c r="J7" s="14"/>
      <c r="K7" s="14"/>
      <c r="L7" s="14"/>
    </row>
    <row r="8" spans="1:12" s="22" customFormat="1" x14ac:dyDescent="0.25">
      <c r="A8" s="31"/>
      <c r="B8" s="19" t="s">
        <v>7</v>
      </c>
      <c r="C8" s="9">
        <f>C18+C23+C28+C38+C43+C13</f>
        <v>325750.40000000002</v>
      </c>
      <c r="D8" s="9">
        <f>D18+D23+D28+D38+D43+D13+D33</f>
        <v>285470.10000000003</v>
      </c>
      <c r="E8" s="9">
        <f>E18+E23+E28+E38+E43+E13</f>
        <v>0</v>
      </c>
      <c r="F8" s="32"/>
      <c r="G8" s="33"/>
      <c r="H8" s="14"/>
      <c r="I8" s="14"/>
      <c r="J8" s="14"/>
      <c r="K8" s="14"/>
      <c r="L8" s="14"/>
    </row>
    <row r="9" spans="1:12" s="22" customFormat="1" x14ac:dyDescent="0.25">
      <c r="A9" s="30" t="s">
        <v>15</v>
      </c>
      <c r="B9" s="2" t="s">
        <v>6</v>
      </c>
      <c r="C9" s="13">
        <v>4300.8</v>
      </c>
      <c r="D9" s="13">
        <v>3751.7</v>
      </c>
      <c r="E9" s="16">
        <v>0</v>
      </c>
      <c r="F9" s="34">
        <f>E13/D13*100</f>
        <v>0</v>
      </c>
      <c r="G9" s="35" t="s">
        <v>24</v>
      </c>
      <c r="H9" s="14"/>
      <c r="I9" s="14"/>
      <c r="J9" s="14"/>
      <c r="K9" s="14"/>
      <c r="L9" s="14"/>
    </row>
    <row r="10" spans="1:12" s="22" customFormat="1" x14ac:dyDescent="0.25">
      <c r="A10" s="30"/>
      <c r="B10" s="2" t="s">
        <v>9</v>
      </c>
      <c r="C10" s="13">
        <v>6726.9</v>
      </c>
      <c r="D10" s="13">
        <v>5868.1</v>
      </c>
      <c r="E10" s="16">
        <v>0</v>
      </c>
      <c r="F10" s="34"/>
      <c r="G10" s="35"/>
      <c r="H10" s="14"/>
      <c r="I10" s="14"/>
      <c r="J10" s="14"/>
      <c r="K10" s="14"/>
      <c r="L10" s="14"/>
    </row>
    <row r="11" spans="1:12" s="22" customFormat="1" x14ac:dyDescent="0.25">
      <c r="A11" s="30"/>
      <c r="B11" s="2" t="s">
        <v>10</v>
      </c>
      <c r="C11" s="13">
        <v>1946.1</v>
      </c>
      <c r="D11" s="13">
        <v>2442.1</v>
      </c>
      <c r="E11" s="16">
        <v>0</v>
      </c>
      <c r="F11" s="34"/>
      <c r="G11" s="35"/>
      <c r="H11" s="14"/>
      <c r="I11" s="14"/>
      <c r="J11" s="14"/>
      <c r="K11" s="14"/>
      <c r="L11" s="14"/>
    </row>
    <row r="12" spans="1:12" s="22" customFormat="1" x14ac:dyDescent="0.25">
      <c r="A12" s="30"/>
      <c r="B12" s="3" t="s">
        <v>11</v>
      </c>
      <c r="C12" s="13">
        <v>0</v>
      </c>
      <c r="D12" s="13">
        <v>0</v>
      </c>
      <c r="E12" s="16">
        <v>0</v>
      </c>
      <c r="F12" s="34"/>
      <c r="G12" s="35"/>
      <c r="H12" s="14"/>
      <c r="I12" s="14"/>
      <c r="J12" s="14"/>
      <c r="K12" s="14"/>
      <c r="L12" s="14"/>
    </row>
    <row r="13" spans="1:12" s="22" customFormat="1" ht="69" customHeight="1" x14ac:dyDescent="0.25">
      <c r="A13" s="30"/>
      <c r="B13" s="19" t="s">
        <v>7</v>
      </c>
      <c r="C13" s="13">
        <f>SUM(C9:C12)</f>
        <v>12973.800000000001</v>
      </c>
      <c r="D13" s="13">
        <f t="shared" ref="D13:E13" si="1">SUM(D9:D12)</f>
        <v>12061.9</v>
      </c>
      <c r="E13" s="13">
        <f t="shared" si="1"/>
        <v>0</v>
      </c>
      <c r="F13" s="34"/>
      <c r="G13" s="35"/>
      <c r="H13" s="14"/>
      <c r="I13" s="14"/>
      <c r="J13" s="14"/>
      <c r="K13" s="14"/>
      <c r="L13" s="14"/>
    </row>
    <row r="14" spans="1:12" s="22" customFormat="1" x14ac:dyDescent="0.25">
      <c r="A14" s="30" t="s">
        <v>16</v>
      </c>
      <c r="B14" s="2" t="s">
        <v>6</v>
      </c>
      <c r="C14" s="13">
        <v>0</v>
      </c>
      <c r="D14" s="13">
        <v>0</v>
      </c>
      <c r="E14" s="16">
        <v>0</v>
      </c>
      <c r="F14" s="37">
        <v>0</v>
      </c>
      <c r="G14" s="35" t="s">
        <v>25</v>
      </c>
      <c r="H14" s="14"/>
      <c r="I14" s="14"/>
      <c r="J14" s="14"/>
      <c r="K14" s="14"/>
      <c r="L14" s="14"/>
    </row>
    <row r="15" spans="1:12" s="22" customFormat="1" x14ac:dyDescent="0.25">
      <c r="A15" s="36"/>
      <c r="B15" s="2" t="s">
        <v>9</v>
      </c>
      <c r="C15" s="13">
        <v>0</v>
      </c>
      <c r="D15" s="13">
        <v>0</v>
      </c>
      <c r="E15" s="16">
        <v>0</v>
      </c>
      <c r="F15" s="37"/>
      <c r="G15" s="35"/>
      <c r="H15" s="14"/>
      <c r="I15" s="14"/>
      <c r="J15" s="14"/>
      <c r="K15" s="14"/>
      <c r="L15" s="14"/>
    </row>
    <row r="16" spans="1:12" s="22" customFormat="1" x14ac:dyDescent="0.25">
      <c r="A16" s="36"/>
      <c r="B16" s="2" t="s">
        <v>10</v>
      </c>
      <c r="C16" s="13">
        <v>0</v>
      </c>
      <c r="D16" s="13">
        <v>0</v>
      </c>
      <c r="E16" s="16">
        <v>0</v>
      </c>
      <c r="F16" s="37"/>
      <c r="G16" s="35"/>
      <c r="H16" s="14"/>
      <c r="I16" s="14"/>
      <c r="J16" s="14"/>
      <c r="K16" s="14"/>
      <c r="L16" s="14"/>
    </row>
    <row r="17" spans="1:12" s="22" customFormat="1" x14ac:dyDescent="0.25">
      <c r="A17" s="36"/>
      <c r="B17" s="3" t="s">
        <v>11</v>
      </c>
      <c r="C17" s="13">
        <v>0</v>
      </c>
      <c r="D17" s="13">
        <v>0</v>
      </c>
      <c r="E17" s="16">
        <v>0</v>
      </c>
      <c r="F17" s="37"/>
      <c r="G17" s="35"/>
      <c r="H17" s="14"/>
      <c r="I17" s="14"/>
      <c r="J17" s="14"/>
      <c r="K17" s="14"/>
      <c r="L17" s="14"/>
    </row>
    <row r="18" spans="1:12" s="22" customFormat="1" x14ac:dyDescent="0.25">
      <c r="A18" s="36"/>
      <c r="B18" s="18" t="s">
        <v>7</v>
      </c>
      <c r="C18" s="13">
        <f>SUM(C14:C17)</f>
        <v>0</v>
      </c>
      <c r="D18" s="13">
        <f t="shared" ref="D18:E18" si="2">SUM(D14:D17)</f>
        <v>0</v>
      </c>
      <c r="E18" s="16">
        <f t="shared" si="2"/>
        <v>0</v>
      </c>
      <c r="F18" s="37"/>
      <c r="G18" s="35"/>
      <c r="H18" s="14"/>
      <c r="I18" s="14"/>
      <c r="J18" s="14"/>
      <c r="K18" s="14"/>
      <c r="L18" s="14"/>
    </row>
    <row r="19" spans="1:12" s="22" customFormat="1" ht="15" customHeight="1" x14ac:dyDescent="0.25">
      <c r="A19" s="39" t="s">
        <v>17</v>
      </c>
      <c r="B19" s="2" t="s">
        <v>6</v>
      </c>
      <c r="C19" s="6">
        <v>0</v>
      </c>
      <c r="D19" s="6">
        <v>0</v>
      </c>
      <c r="E19" s="7">
        <v>0</v>
      </c>
      <c r="F19" s="37">
        <f>E23/D23*100</f>
        <v>0</v>
      </c>
      <c r="G19" s="38" t="s">
        <v>26</v>
      </c>
      <c r="H19" s="14"/>
      <c r="I19" s="14"/>
      <c r="J19" s="14"/>
      <c r="K19" s="14"/>
      <c r="L19" s="14"/>
    </row>
    <row r="20" spans="1:12" s="22" customFormat="1" x14ac:dyDescent="0.25">
      <c r="A20" s="39"/>
      <c r="B20" s="2" t="s">
        <v>9</v>
      </c>
      <c r="C20" s="6">
        <v>195922.6</v>
      </c>
      <c r="D20" s="6">
        <f>112445.1</f>
        <v>112445.1</v>
      </c>
      <c r="E20" s="7">
        <v>0</v>
      </c>
      <c r="F20" s="37"/>
      <c r="G20" s="38"/>
      <c r="H20" s="14"/>
      <c r="I20" s="14"/>
      <c r="J20" s="14"/>
      <c r="K20" s="14"/>
      <c r="L20" s="14"/>
    </row>
    <row r="21" spans="1:12" s="22" customFormat="1" x14ac:dyDescent="0.25">
      <c r="A21" s="39"/>
      <c r="B21" s="2" t="s">
        <v>10</v>
      </c>
      <c r="C21" s="7">
        <v>34574.6</v>
      </c>
      <c r="D21" s="7">
        <f>36020.4+4110.6+28111.3</f>
        <v>68242.3</v>
      </c>
      <c r="E21" s="7">
        <v>0</v>
      </c>
      <c r="F21" s="37"/>
      <c r="G21" s="38"/>
      <c r="H21" s="14"/>
      <c r="I21" s="14"/>
      <c r="J21" s="14"/>
      <c r="K21" s="14"/>
      <c r="L21" s="14"/>
    </row>
    <row r="22" spans="1:12" s="22" customFormat="1" x14ac:dyDescent="0.25">
      <c r="A22" s="39"/>
      <c r="B22" s="3" t="s">
        <v>11</v>
      </c>
      <c r="C22" s="6">
        <v>0</v>
      </c>
      <c r="D22" s="6">
        <v>0</v>
      </c>
      <c r="E22" s="7">
        <v>0</v>
      </c>
      <c r="F22" s="37"/>
      <c r="G22" s="38"/>
      <c r="H22" s="14"/>
      <c r="I22" s="14"/>
      <c r="J22" s="14"/>
      <c r="K22" s="14"/>
      <c r="L22" s="14"/>
    </row>
    <row r="23" spans="1:12" s="22" customFormat="1" ht="409.5" customHeight="1" x14ac:dyDescent="0.25">
      <c r="A23" s="39"/>
      <c r="B23" s="25" t="s">
        <v>7</v>
      </c>
      <c r="C23" s="26">
        <f>SUM(C19:C22)</f>
        <v>230497.2</v>
      </c>
      <c r="D23" s="26">
        <f t="shared" ref="D23:E23" si="3">SUM(D19:D22)</f>
        <v>180687.40000000002</v>
      </c>
      <c r="E23" s="26">
        <f t="shared" si="3"/>
        <v>0</v>
      </c>
      <c r="F23" s="37"/>
      <c r="G23" s="38"/>
      <c r="H23" s="14"/>
      <c r="I23" s="14"/>
      <c r="J23" s="14"/>
      <c r="K23" s="14"/>
      <c r="L23" s="14"/>
    </row>
    <row r="24" spans="1:12" s="22" customFormat="1" x14ac:dyDescent="0.25">
      <c r="A24" s="40" t="s">
        <v>18</v>
      </c>
      <c r="B24" s="2" t="s">
        <v>6</v>
      </c>
      <c r="C24" s="6">
        <v>0</v>
      </c>
      <c r="D24" s="6">
        <v>0</v>
      </c>
      <c r="E24" s="7">
        <v>0</v>
      </c>
      <c r="F24" s="43">
        <f>E28/C28*100</f>
        <v>0</v>
      </c>
      <c r="G24" s="44" t="s">
        <v>27</v>
      </c>
      <c r="H24" s="14"/>
      <c r="I24" s="14"/>
      <c r="J24" s="14"/>
      <c r="K24" s="14"/>
      <c r="L24" s="14"/>
    </row>
    <row r="25" spans="1:12" s="22" customFormat="1" x14ac:dyDescent="0.25">
      <c r="A25" s="40"/>
      <c r="B25" s="2" t="s">
        <v>9</v>
      </c>
      <c r="C25" s="6">
        <v>27199.1</v>
      </c>
      <c r="D25" s="6">
        <v>34302.199999999997</v>
      </c>
      <c r="E25" s="7">
        <v>0</v>
      </c>
      <c r="F25" s="43"/>
      <c r="G25" s="44"/>
      <c r="H25" s="14"/>
      <c r="I25" s="14"/>
      <c r="J25" s="14"/>
      <c r="K25" s="14"/>
      <c r="L25" s="14"/>
    </row>
    <row r="26" spans="1:12" s="22" customFormat="1" x14ac:dyDescent="0.25">
      <c r="A26" s="40"/>
      <c r="B26" s="2" t="s">
        <v>10</v>
      </c>
      <c r="C26" s="7">
        <v>6799.8</v>
      </c>
      <c r="D26" s="7">
        <v>0</v>
      </c>
      <c r="E26" s="7">
        <v>0</v>
      </c>
      <c r="F26" s="43"/>
      <c r="G26" s="44"/>
      <c r="H26" s="14"/>
      <c r="I26" s="14"/>
      <c r="J26" s="14"/>
      <c r="K26" s="14"/>
      <c r="L26" s="14"/>
    </row>
    <row r="27" spans="1:12" s="22" customFormat="1" x14ac:dyDescent="0.25">
      <c r="A27" s="40"/>
      <c r="B27" s="3" t="s">
        <v>11</v>
      </c>
      <c r="C27" s="6">
        <v>0</v>
      </c>
      <c r="D27" s="6">
        <v>0</v>
      </c>
      <c r="E27" s="7">
        <v>0</v>
      </c>
      <c r="F27" s="43"/>
      <c r="G27" s="44"/>
      <c r="H27" s="14"/>
      <c r="I27" s="14"/>
      <c r="J27" s="14"/>
      <c r="K27" s="14"/>
      <c r="L27" s="14"/>
    </row>
    <row r="28" spans="1:12" s="22" customFormat="1" ht="70.5" customHeight="1" x14ac:dyDescent="0.25">
      <c r="A28" s="40"/>
      <c r="B28" s="18" t="s">
        <v>7</v>
      </c>
      <c r="C28" s="7">
        <f>SUM(C24:C27)</f>
        <v>33998.9</v>
      </c>
      <c r="D28" s="7">
        <f t="shared" ref="D28:E28" si="4">SUM(D24:D27)</f>
        <v>34302.199999999997</v>
      </c>
      <c r="E28" s="7">
        <f t="shared" si="4"/>
        <v>0</v>
      </c>
      <c r="F28" s="43"/>
      <c r="G28" s="44"/>
      <c r="H28" s="14"/>
      <c r="I28" s="14"/>
      <c r="J28" s="14"/>
      <c r="K28" s="14"/>
      <c r="L28" s="14"/>
    </row>
    <row r="29" spans="1:12" s="22" customFormat="1" x14ac:dyDescent="0.25">
      <c r="A29" s="40" t="s">
        <v>23</v>
      </c>
      <c r="B29" s="2" t="s">
        <v>6</v>
      </c>
      <c r="C29" s="7">
        <v>0</v>
      </c>
      <c r="D29" s="7">
        <v>0</v>
      </c>
      <c r="E29" s="7">
        <v>0</v>
      </c>
      <c r="F29" s="20"/>
      <c r="G29" s="44" t="s">
        <v>27</v>
      </c>
      <c r="H29" s="14"/>
      <c r="I29" s="14"/>
      <c r="J29" s="14"/>
      <c r="K29" s="14"/>
      <c r="L29" s="14"/>
    </row>
    <row r="30" spans="1:12" s="22" customFormat="1" x14ac:dyDescent="0.25">
      <c r="A30" s="40"/>
      <c r="B30" s="2" t="s">
        <v>9</v>
      </c>
      <c r="C30" s="7">
        <v>0</v>
      </c>
      <c r="D30" s="7">
        <v>10138.1</v>
      </c>
      <c r="E30" s="7">
        <v>0</v>
      </c>
      <c r="F30" s="20"/>
      <c r="G30" s="44"/>
      <c r="H30" s="14"/>
      <c r="I30" s="14"/>
      <c r="J30" s="14"/>
      <c r="K30" s="14"/>
      <c r="L30" s="14"/>
    </row>
    <row r="31" spans="1:12" s="22" customFormat="1" x14ac:dyDescent="0.25">
      <c r="A31" s="40"/>
      <c r="B31" s="2" t="s">
        <v>10</v>
      </c>
      <c r="C31" s="7">
        <v>0</v>
      </c>
      <c r="D31" s="7">
        <v>0</v>
      </c>
      <c r="E31" s="7">
        <v>0</v>
      </c>
      <c r="F31" s="20"/>
      <c r="G31" s="44"/>
      <c r="H31" s="14"/>
      <c r="I31" s="14"/>
      <c r="J31" s="14"/>
      <c r="K31" s="14"/>
      <c r="L31" s="14"/>
    </row>
    <row r="32" spans="1:12" s="22" customFormat="1" x14ac:dyDescent="0.25">
      <c r="A32" s="40"/>
      <c r="B32" s="3" t="s">
        <v>11</v>
      </c>
      <c r="C32" s="7">
        <v>0</v>
      </c>
      <c r="D32" s="7">
        <v>0</v>
      </c>
      <c r="E32" s="7">
        <v>0</v>
      </c>
      <c r="F32" s="20"/>
      <c r="G32" s="44"/>
      <c r="H32" s="14"/>
      <c r="I32" s="14"/>
      <c r="J32" s="14"/>
      <c r="K32" s="14"/>
      <c r="L32" s="14"/>
    </row>
    <row r="33" spans="1:12" s="22" customFormat="1" x14ac:dyDescent="0.25">
      <c r="A33" s="40"/>
      <c r="B33" s="18" t="s">
        <v>7</v>
      </c>
      <c r="C33" s="7">
        <f>C29+C30+C31+C32</f>
        <v>0</v>
      </c>
      <c r="D33" s="7">
        <f>D29+D30+D31+D32</f>
        <v>10138.1</v>
      </c>
      <c r="E33" s="7">
        <f>E29+E30+E31+E32</f>
        <v>0</v>
      </c>
      <c r="F33" s="20"/>
      <c r="G33" s="44"/>
      <c r="H33" s="14"/>
      <c r="I33" s="14"/>
      <c r="J33" s="14"/>
      <c r="K33" s="14"/>
      <c r="L33" s="14"/>
    </row>
    <row r="34" spans="1:12" s="22" customFormat="1" ht="21" customHeight="1" x14ac:dyDescent="0.25">
      <c r="A34" s="39" t="s">
        <v>19</v>
      </c>
      <c r="B34" s="2" t="s">
        <v>6</v>
      </c>
      <c r="C34" s="6">
        <f>C39</f>
        <v>0</v>
      </c>
      <c r="D34" s="6">
        <f t="shared" ref="D34:E34" si="5">D39</f>
        <v>0</v>
      </c>
      <c r="E34" s="6">
        <f t="shared" si="5"/>
        <v>0</v>
      </c>
      <c r="F34" s="37">
        <f>E38/D38*100</f>
        <v>0</v>
      </c>
      <c r="G34" s="35" t="s">
        <v>28</v>
      </c>
      <c r="H34" s="14"/>
      <c r="I34" s="14"/>
      <c r="J34" s="14"/>
      <c r="K34" s="14"/>
      <c r="L34" s="14"/>
    </row>
    <row r="35" spans="1:12" s="22" customFormat="1" ht="23.25" customHeight="1" x14ac:dyDescent="0.25">
      <c r="A35" s="39"/>
      <c r="B35" s="2" t="s">
        <v>9</v>
      </c>
      <c r="C35" s="6">
        <v>0</v>
      </c>
      <c r="D35" s="6">
        <v>0</v>
      </c>
      <c r="E35" s="6">
        <f>-E40</f>
        <v>0</v>
      </c>
      <c r="F35" s="37"/>
      <c r="G35" s="35"/>
      <c r="H35" s="14"/>
      <c r="I35" s="14"/>
      <c r="J35" s="14"/>
      <c r="K35" s="14"/>
      <c r="L35" s="14"/>
    </row>
    <row r="36" spans="1:12" s="22" customFormat="1" ht="26.25" customHeight="1" x14ac:dyDescent="0.25">
      <c r="A36" s="39"/>
      <c r="B36" s="2" t="s">
        <v>10</v>
      </c>
      <c r="C36" s="6">
        <v>48280.5</v>
      </c>
      <c r="D36" s="6">
        <v>48280.5</v>
      </c>
      <c r="E36" s="6">
        <v>0</v>
      </c>
      <c r="F36" s="37"/>
      <c r="G36" s="35"/>
      <c r="H36" s="14"/>
      <c r="I36" s="14"/>
      <c r="J36" s="14"/>
      <c r="K36" s="14"/>
      <c r="L36" s="14"/>
    </row>
    <row r="37" spans="1:12" s="22" customFormat="1" ht="30" customHeight="1" x14ac:dyDescent="0.25">
      <c r="A37" s="39"/>
      <c r="B37" s="3" t="s">
        <v>11</v>
      </c>
      <c r="C37" s="6">
        <f>C42</f>
        <v>0</v>
      </c>
      <c r="D37" s="6">
        <f t="shared" ref="D37:E37" si="6">D42</f>
        <v>0</v>
      </c>
      <c r="E37" s="6">
        <f t="shared" si="6"/>
        <v>0</v>
      </c>
      <c r="F37" s="37"/>
      <c r="G37" s="35"/>
      <c r="H37" s="14"/>
      <c r="I37" s="14"/>
      <c r="J37" s="14"/>
      <c r="K37" s="14"/>
      <c r="L37" s="14"/>
    </row>
    <row r="38" spans="1:12" s="22" customFormat="1" ht="36" customHeight="1" x14ac:dyDescent="0.25">
      <c r="A38" s="39"/>
      <c r="B38" s="4" t="s">
        <v>7</v>
      </c>
      <c r="C38" s="21">
        <f>SUM(C34:C37)</f>
        <v>48280.5</v>
      </c>
      <c r="D38" s="21">
        <f>SUM(D34:D37)</f>
        <v>48280.5</v>
      </c>
      <c r="E38" s="21">
        <f>SUM(E34:E37)</f>
        <v>0</v>
      </c>
      <c r="F38" s="37"/>
      <c r="G38" s="35"/>
      <c r="H38" s="14"/>
      <c r="I38" s="14"/>
      <c r="J38" s="14"/>
      <c r="K38" s="14"/>
      <c r="L38" s="14"/>
    </row>
    <row r="39" spans="1:12" s="22" customFormat="1" x14ac:dyDescent="0.25">
      <c r="A39" s="40" t="s">
        <v>20</v>
      </c>
      <c r="B39" s="2" t="s">
        <v>6</v>
      </c>
      <c r="C39" s="6">
        <v>0</v>
      </c>
      <c r="D39" s="6">
        <v>0</v>
      </c>
      <c r="E39" s="6">
        <v>0</v>
      </c>
      <c r="F39" s="41">
        <v>0</v>
      </c>
      <c r="G39" s="42" t="s">
        <v>21</v>
      </c>
      <c r="H39" s="14"/>
      <c r="I39" s="14"/>
      <c r="J39" s="14"/>
      <c r="K39" s="14"/>
      <c r="L39" s="14"/>
    </row>
    <row r="40" spans="1:12" s="22" customFormat="1" x14ac:dyDescent="0.25">
      <c r="A40" s="40"/>
      <c r="B40" s="2" t="s">
        <v>9</v>
      </c>
      <c r="C40" s="6">
        <v>0</v>
      </c>
      <c r="D40" s="6">
        <v>0</v>
      </c>
      <c r="E40" s="6">
        <v>0</v>
      </c>
      <c r="F40" s="41"/>
      <c r="G40" s="42"/>
      <c r="H40" s="14"/>
      <c r="I40" s="14"/>
      <c r="J40" s="14"/>
      <c r="K40" s="14"/>
      <c r="L40" s="14"/>
    </row>
    <row r="41" spans="1:12" s="22" customFormat="1" x14ac:dyDescent="0.25">
      <c r="A41" s="40"/>
      <c r="B41" s="2" t="s">
        <v>10</v>
      </c>
      <c r="C41" s="7">
        <v>0</v>
      </c>
      <c r="D41" s="7">
        <v>0</v>
      </c>
      <c r="E41" s="7">
        <v>0</v>
      </c>
      <c r="F41" s="41"/>
      <c r="G41" s="42"/>
      <c r="H41" s="14"/>
      <c r="I41" s="14"/>
      <c r="J41" s="14"/>
      <c r="K41" s="14"/>
      <c r="L41" s="14"/>
    </row>
    <row r="42" spans="1:12" s="22" customFormat="1" x14ac:dyDescent="0.25">
      <c r="A42" s="40"/>
      <c r="B42" s="3" t="s">
        <v>11</v>
      </c>
      <c r="C42" s="6">
        <v>0</v>
      </c>
      <c r="D42" s="6">
        <v>0</v>
      </c>
      <c r="E42" s="6">
        <v>0</v>
      </c>
      <c r="F42" s="41"/>
      <c r="G42" s="42"/>
      <c r="H42" s="14"/>
      <c r="I42" s="14"/>
      <c r="J42" s="14"/>
      <c r="K42" s="14"/>
      <c r="L42" s="14"/>
    </row>
    <row r="43" spans="1:12" s="22" customFormat="1" ht="17.45" customHeight="1" x14ac:dyDescent="0.25">
      <c r="A43" s="40"/>
      <c r="B43" s="18" t="s">
        <v>7</v>
      </c>
      <c r="C43" s="7">
        <f>SUM(C39:C42)</f>
        <v>0</v>
      </c>
      <c r="D43" s="7">
        <f t="shared" ref="D43:E43" si="7">SUM(D39:D42)</f>
        <v>0</v>
      </c>
      <c r="E43" s="7">
        <f t="shared" si="7"/>
        <v>0</v>
      </c>
      <c r="F43" s="41"/>
      <c r="G43" s="42"/>
      <c r="H43" s="14"/>
      <c r="I43" s="14"/>
      <c r="J43" s="14"/>
      <c r="K43" s="14"/>
      <c r="L43" s="14"/>
    </row>
    <row r="47" spans="1:12" x14ac:dyDescent="0.25">
      <c r="A47" s="11" t="s">
        <v>13</v>
      </c>
    </row>
    <row r="48" spans="1:12" x14ac:dyDescent="0.25">
      <c r="A48" s="11" t="s">
        <v>14</v>
      </c>
    </row>
    <row r="49" spans="1:8" x14ac:dyDescent="0.25">
      <c r="A49" s="5"/>
    </row>
    <row r="56" spans="1:8" x14ac:dyDescent="0.25">
      <c r="H56"/>
    </row>
    <row r="57" spans="1:8" x14ac:dyDescent="0.25">
      <c r="H57"/>
    </row>
  </sheetData>
  <mergeCells count="24">
    <mergeCell ref="A39:A43"/>
    <mergeCell ref="F39:F43"/>
    <mergeCell ref="G39:G43"/>
    <mergeCell ref="A24:A28"/>
    <mergeCell ref="F24:F28"/>
    <mergeCell ref="G24:G28"/>
    <mergeCell ref="G34:G38"/>
    <mergeCell ref="A34:A38"/>
    <mergeCell ref="F34:F38"/>
    <mergeCell ref="A29:A33"/>
    <mergeCell ref="G29:G33"/>
    <mergeCell ref="A14:A18"/>
    <mergeCell ref="F14:F18"/>
    <mergeCell ref="G14:G18"/>
    <mergeCell ref="G19:G23"/>
    <mergeCell ref="A19:A23"/>
    <mergeCell ref="F19:F23"/>
    <mergeCell ref="A1:G1"/>
    <mergeCell ref="A9:A13"/>
    <mergeCell ref="A4:A8"/>
    <mergeCell ref="F4:F8"/>
    <mergeCell ref="G4:G8"/>
    <mergeCell ref="F9:F13"/>
    <mergeCell ref="G9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Яна Жукова</cp:lastModifiedBy>
  <dcterms:created xsi:type="dcterms:W3CDTF">2025-01-10T07:35:46Z</dcterms:created>
  <dcterms:modified xsi:type="dcterms:W3CDTF">2026-04-29T06:07:40Z</dcterms:modified>
</cp:coreProperties>
</file>